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Q39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<sst xmlns="http://schemas.openxmlformats.org/spreadsheetml/2006/main" count="114" uniqueCount="73">
  <si>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</si>
  <si>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</si>
  <si>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</si>
  <si>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MS Brno</t>
  </si>
  <si>
    <t>Datum:  </t>
  </si>
  <si>
    <t>28.9.2024</t>
  </si>
  <si>
    <t>Domácí</t>
  </si>
  <si>
    <t>KK Moravská Slávia Brno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</si>
  <si>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</si>
  <si>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</si>
  <si>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</si>
  <si>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</si>
  <si>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</si>
  <si>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</si>
  <si>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</si>
  <si>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</si>
  <si>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</si>
  <si>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</si>
  <si>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</si>
  <si>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</si>
  <si>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</si>
  <si>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</si>
  <si>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Laga</t>
  </si>
  <si>
    <t>Radek</t>
  </si>
  <si>
    <t>Michal</t>
  </si>
  <si>
    <t>Košťál</t>
  </si>
  <si>
    <t>Bezruč</t>
  </si>
  <si>
    <t>Pavel</t>
  </si>
  <si>
    <t>Lepáček</t>
  </si>
  <si>
    <t>Žídek</t>
  </si>
  <si>
    <t>Lukáš</t>
  </si>
  <si>
    <t>Jan</t>
  </si>
  <si>
    <t>Trunečka</t>
  </si>
  <si>
    <t>Péli</t>
  </si>
  <si>
    <t>Max</t>
  </si>
  <si>
    <t>Fridrich</t>
  </si>
  <si>
    <t>Hanuš</t>
  </si>
  <si>
    <t>Žáček</t>
  </si>
  <si>
    <t>Jiří</t>
  </si>
  <si>
    <t>Přemysl</t>
  </si>
  <si>
    <t>Klika</t>
  </si>
  <si>
    <t>Marek</t>
  </si>
  <si>
    <t>Milan</t>
  </si>
  <si>
    <t>Celkový výkon družstva  </t>
  </si>
  <si>
    <t>Vedoucí družstva         Jméno:</t>
  </si>
  <si>
    <t>Milan Klika</t>
  </si>
  <si>
    <t>Bodový zisk</t>
  </si>
  <si>
    <t>Přemysl Žáček</t>
  </si>
  <si>
    <t>Podpis:</t>
  </si>
  <si>
    <t>Rozhodčí</t>
  </si>
  <si>
    <t>Jméno:</t>
  </si>
  <si>
    <t>Olšáková Lea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</si>
  <si>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</si>
  <si>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</si>
  <si>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</si>
  <si>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</si>
  <si>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</si>
  <si>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</si>
  <si>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</si>
  <si>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</si>
  <si>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</si>
  <si>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</si>
  <si>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</si>
  <si>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</si>
  <si>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</si>
  <si>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</si>
  <si>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</si>
  <si>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</si>
  <si>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</si>
  <si>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</si>
  <si>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</si>
  <si>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</si>
  <si>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28.9.2024 Olšáková Lea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</si>
</sst>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115</v>
      </c>
      <c r="E8" s="12">
        <v>44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107</v>
      </c>
      <c r="O8" s="12">
        <v>44</v>
      </c>
      <c r="P8" s="12">
        <v>0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45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108</v>
      </c>
      <c r="O9" s="18">
        <v>54</v>
      </c>
      <c r="P9" s="18">
        <v>1</v>
      </c>
      <c r="Q9" s="19">
        <f>IF(AND(ISBLANK(N9),ISBLANK(O9)),"",N9+O9)</f>
        <v>162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62</v>
      </c>
      <c r="F10" s="18">
        <v>2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59</v>
      </c>
      <c r="P10" s="18">
        <v>1</v>
      </c>
      <c r="Q10" s="19">
        <f>IF(AND(ISBLANK(N10),ISBLANK(O10)),"",N10+O10)</f>
        <v>159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53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54</v>
      </c>
      <c r="P11" s="23">
        <v>0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405</v>
      </c>
      <c r="E12" s="28">
        <f>IF(ISNUMBER($G12),SUM(E8:E11),"")</f>
        <v>204</v>
      </c>
      <c r="F12" s="28">
        <f>IF(ISNUMBER($G12),SUM(F8:F11),"")</f>
        <v>3</v>
      </c>
      <c r="G12" s="29">
        <f>IF(SUM($G8:$G11)+SUM($Q8:$Q11)&gt;0,SUM(G8:G11),"")</f>
        <v>609</v>
      </c>
      <c r="H12" s="27">
        <f>IF(ISNUMBER($G12),SUM(H8:H11),"")</f>
        <v>3</v>
      </c>
      <c r="I12" s="99"/>
      <c r="K12" s="96">
        <v>21489</v>
      </c>
      <c r="L12" s="97"/>
      <c r="M12" s="26" t="s">
        <v>18</v>
      </c>
      <c r="N12" s="27">
        <f>IF(ISNUMBER($G12),SUM(N8:N11),"")</f>
        <v>398</v>
      </c>
      <c r="O12" s="28">
        <f>IF(ISNUMBER($G12),SUM(O8:O11),"")</f>
        <v>211</v>
      </c>
      <c r="P12" s="28">
        <f>IF(ISNUMBER($G12),SUM(P8:P11),"")</f>
        <v>2</v>
      </c>
      <c r="Q12" s="29">
        <f>IF(SUM($G8:$G11)+SUM($Q8:$Q11)&gt;0,SUM(Q8:Q11),"")</f>
        <v>609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51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44</v>
      </c>
      <c r="P14" s="18">
        <v>3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43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98</v>
      </c>
      <c r="O15" s="18">
        <v>45</v>
      </c>
      <c r="P15" s="18">
        <v>1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116</v>
      </c>
      <c r="E16" s="23">
        <v>45</v>
      </c>
      <c r="F16" s="23">
        <v>0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115</v>
      </c>
      <c r="O16" s="23">
        <v>45</v>
      </c>
      <c r="P16" s="23">
        <v>2</v>
      </c>
      <c r="Q16" s="24">
        <f>IF(AND(ISBLANK(N16),ISBLANK(O16)),"",N16+O16)</f>
        <v>160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399</v>
      </c>
      <c r="E17" s="28">
        <f>IF(ISNUMBER($G17),SUM(E13:E16),"")</f>
        <v>183</v>
      </c>
      <c r="F17" s="28">
        <f>IF(ISNUMBER($G17),SUM(F13:F16),"")</f>
        <v>4</v>
      </c>
      <c r="G17" s="29">
        <f>IF(SUM($G13:$G16)+SUM($Q13:$Q16)&gt;0,SUM(G13:G16),"")</f>
        <v>582</v>
      </c>
      <c r="H17" s="27">
        <f>IF(ISNUMBER($G17),SUM(H13:H16),"")</f>
        <v>2</v>
      </c>
      <c r="I17" s="99"/>
      <c r="K17" s="96">
        <v>21445</v>
      </c>
      <c r="L17" s="97"/>
      <c r="M17" s="26" t="s">
        <v>18</v>
      </c>
      <c r="N17" s="27">
        <f>IF(ISNUMBER($G17),SUM(N13:N16),"")</f>
        <v>399</v>
      </c>
      <c r="O17" s="28">
        <f>IF(ISNUMBER($G17),SUM(O13:O16),"")</f>
        <v>178</v>
      </c>
      <c r="P17" s="28">
        <f>IF(ISNUMBER($G17),SUM(P13:P16),"")</f>
        <v>6</v>
      </c>
      <c r="Q17" s="29">
        <f>IF(SUM($G13:$G16)+SUM($Q13:$Q16)&gt;0,SUM(Q13:Q16),"")</f>
        <v>577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108</v>
      </c>
      <c r="E18" s="12">
        <v>36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106</v>
      </c>
      <c r="O18" s="12">
        <v>35</v>
      </c>
      <c r="P18" s="12">
        <v>3</v>
      </c>
      <c r="Q18" s="13">
        <f>IF(AND(ISBLANK(N18),ISBLANK(O18)),"",N18+O18)</f>
        <v>141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52</v>
      </c>
      <c r="F19" s="18">
        <v>0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51</v>
      </c>
      <c r="P19" s="18">
        <v>1</v>
      </c>
      <c r="Q19" s="19">
        <f>IF(AND(ISBLANK(N19),ISBLANK(O19)),"",N19+O19)</f>
        <v>151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106</v>
      </c>
      <c r="E20" s="18">
        <v>35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98</v>
      </c>
      <c r="O20" s="18">
        <v>34</v>
      </c>
      <c r="P20" s="18">
        <v>4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54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104</v>
      </c>
      <c r="O21" s="23">
        <v>35</v>
      </c>
      <c r="P21" s="23">
        <v>2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27804</v>
      </c>
      <c r="B22" s="97"/>
      <c r="C22" s="26" t="s">
        <v>18</v>
      </c>
      <c r="D22" s="27">
        <f>IF(ISNUMBER($G22),SUM(D18:D21),"")</f>
        <v>413</v>
      </c>
      <c r="E22" s="28">
        <f>IF(ISNUMBER($G22),SUM(E18:E21),"")</f>
        <v>177</v>
      </c>
      <c r="F22" s="28">
        <f>IF(ISNUMBER($G22),SUM(F18:F21),"")</f>
        <v>3</v>
      </c>
      <c r="G22" s="29">
        <f>IF(SUM($G18:$G21)+SUM($Q18:$Q21)&gt;0,SUM(G18:G21),"")</f>
        <v>590</v>
      </c>
      <c r="H22" s="27">
        <f>IF(ISNUMBER($G22),SUM(H18:H21),"")</f>
        <v>4</v>
      </c>
      <c r="I22" s="99"/>
      <c r="K22" s="96">
        <v>18799</v>
      </c>
      <c r="L22" s="97"/>
      <c r="M22" s="26" t="s">
        <v>18</v>
      </c>
      <c r="N22" s="27">
        <f>IF(ISNUMBER($G22),SUM(N18:N21),"")</f>
        <v>408</v>
      </c>
      <c r="O22" s="28">
        <f>IF(ISNUMBER($G22),SUM(O18:O21),"")</f>
        <v>155</v>
      </c>
      <c r="P22" s="28">
        <f>IF(ISNUMBER($G22),SUM(P18:P21),"")</f>
        <v>10</v>
      </c>
      <c r="Q22" s="29">
        <f>IF(SUM($G18:$G21)+SUM($Q18:$Q21)&gt;0,SUM(Q18:Q21),"")</f>
        <v>563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36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45</v>
      </c>
      <c r="P23" s="12">
        <v>3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72</v>
      </c>
      <c r="F24" s="18">
        <v>0</v>
      </c>
      <c r="G24" s="19">
        <f>IF(AND(ISBLANK(D24),ISBLANK(E24)),"",D24+E24)</f>
        <v>165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42</v>
      </c>
      <c r="P24" s="18">
        <v>3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54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110</v>
      </c>
      <c r="O25" s="18">
        <v>52</v>
      </c>
      <c r="P25" s="18">
        <v>2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50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54</v>
      </c>
      <c r="P26" s="23">
        <v>1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212</v>
      </c>
      <c r="F27" s="28">
        <f>IF(ISNUMBER($G27),SUM(F23:F26),"")</f>
        <v>1</v>
      </c>
      <c r="G27" s="29">
        <f>IF(SUM($G23:$G26)+SUM($Q23:$Q26)&gt;0,SUM(G23:G26),"")</f>
        <v>595</v>
      </c>
      <c r="H27" s="27">
        <f>IF(ISNUMBER($G27),SUM(H23:H26),"")</f>
        <v>2</v>
      </c>
      <c r="I27" s="99"/>
      <c r="K27" s="96">
        <v>20211</v>
      </c>
      <c r="L27" s="97"/>
      <c r="M27" s="26" t="s">
        <v>18</v>
      </c>
      <c r="N27" s="27">
        <f>IF(ISNUMBER($G27),SUM(N23:N26),"")</f>
        <v>393</v>
      </c>
      <c r="O27" s="28">
        <f>IF(ISNUMBER($G27),SUM(O23:O26),"")</f>
        <v>193</v>
      </c>
      <c r="P27" s="28">
        <f>IF(ISNUMBER($G27),SUM(P23:P26),"")</f>
        <v>9</v>
      </c>
      <c r="Q27" s="29">
        <f>IF(SUM($G23:$G26)+SUM($Q23:$Q26)&gt;0,SUM(Q23:Q26),"")</f>
        <v>586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43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53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57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53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103</v>
      </c>
      <c r="E30" s="18">
        <v>44</v>
      </c>
      <c r="F30" s="18">
        <v>1</v>
      </c>
      <c r="G30" s="19">
        <f>IF(AND(ISBLANK(D30),ISBLANK(E30)),"",D30+E30)</f>
        <v>147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109</v>
      </c>
      <c r="O30" s="18">
        <v>53</v>
      </c>
      <c r="P30" s="18">
        <v>2</v>
      </c>
      <c r="Q30" s="19">
        <f>IF(AND(ISBLANK(N30),ISBLANK(O30)),"",N30+O30)</f>
        <v>162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63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43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23834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207</v>
      </c>
      <c r="F32" s="28">
        <f>IF(ISNUMBER($G32),SUM(F28:F31),"")</f>
        <v>1</v>
      </c>
      <c r="G32" s="29">
        <f>IF(SUM($G28:$G31)+SUM($Q28:$Q31)&gt;0,SUM(G28:G31),"")</f>
        <v>572</v>
      </c>
      <c r="H32" s="27">
        <f>IF(ISNUMBER($G32),SUM(H28:H31),"")</f>
        <v>2</v>
      </c>
      <c r="I32" s="99"/>
      <c r="K32" s="96">
        <v>10409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202</v>
      </c>
      <c r="P32" s="28">
        <f>IF(ISNUMBER($G32),SUM(P28:P31),"")</f>
        <v>4</v>
      </c>
      <c r="Q32" s="29">
        <f>IF(SUM($G28:$G31)+SUM($Q28:$Q31)&gt;0,SUM(Q28:Q31),"")</f>
        <v>577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54</v>
      </c>
      <c r="F33" s="12">
        <v>1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106</v>
      </c>
      <c r="O33" s="12">
        <v>45</v>
      </c>
      <c r="P33" s="12">
        <v>4</v>
      </c>
      <c r="Q33" s="13">
        <f>IF(AND(ISBLANK(N33),ISBLANK(O33)),"",N33+O33)</f>
        <v>151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62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53</v>
      </c>
      <c r="P34" s="18">
        <v>1</v>
      </c>
      <c r="Q34" s="19">
        <f>IF(AND(ISBLANK(N34),ISBLANK(O34)),"",N34+O34)</f>
        <v>155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83</v>
      </c>
      <c r="E35" s="18">
        <v>68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97</v>
      </c>
      <c r="O35" s="18">
        <v>43</v>
      </c>
      <c r="P35" s="18">
        <v>2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107</v>
      </c>
      <c r="E36" s="23">
        <v>59</v>
      </c>
      <c r="F36" s="23">
        <v>0</v>
      </c>
      <c r="G36" s="24">
        <f>IF(AND(ISBLANK(D36),ISBLANK(E36)),"",D36+E36)</f>
        <v>166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43</v>
      </c>
      <c r="P36" s="23">
        <v>5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243</v>
      </c>
      <c r="F37" s="28">
        <f>IF(ISNUMBER($G37),SUM(F33:F36),"")</f>
        <v>1</v>
      </c>
      <c r="G37" s="29">
        <f>IF(SUM($G33:$G36)+SUM($Q33:$Q36)&gt;0,SUM(G33:G36),"")</f>
        <v>628</v>
      </c>
      <c r="H37" s="27">
        <f>IF(ISNUMBER($G37),SUM(H33:H36),"")</f>
        <v>4</v>
      </c>
      <c r="I37" s="99"/>
      <c r="K37" s="96">
        <v>6779</v>
      </c>
      <c r="L37" s="97"/>
      <c r="M37" s="26" t="s">
        <v>18</v>
      </c>
      <c r="N37" s="27">
        <f>IF(ISNUMBER($G37),SUM(N33:N36),"")</f>
        <v>403</v>
      </c>
      <c r="O37" s="28">
        <f>IF(ISNUMBER($G37),SUM(O33:O36),"")</f>
        <v>184</v>
      </c>
      <c r="P37" s="28">
        <f>IF(ISNUMBER($G37),SUM(P33:P36),"")</f>
        <v>12</v>
      </c>
      <c r="Q37" s="29">
        <f>IF(SUM($G33:$G36)+SUM($Q33:$Q36)&gt;0,SUM(Q33:Q36),"")</f>
        <v>587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2350</v>
      </c>
      <c r="E39" s="34">
        <f>IF(ISNUMBER($G39),SUM(E12,E17,E22,E27,E32,E37),"")</f>
        <v>1226</v>
      </c>
      <c r="F39" s="34">
        <f>IF(ISNUMBER($G39),SUM(F12,F17,F22,F27,F32,F37),"")</f>
        <v>13</v>
      </c>
      <c r="G39" s="35">
        <f>IF(SUM($G$8:$G$37)+SUM($Q$8:$Q$37)&gt;0,SUM(G12,G17,G22,G27,G32,G37),"")</f>
        <v>3576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2376</v>
      </c>
      <c r="O39" s="34">
        <f>IF(ISNUMBER($G39),SUM(O12,O17,O22,O27,O32,O37),"")</f>
        <v>1123</v>
      </c>
      <c r="P39" s="34">
        <f>IF(ISNUMBER($G39),SUM(P12,P17,P22,P27,P32,P37),"")</f>
        <v>43</v>
      </c>
      <c r="Q39" s="35">
        <f>IF(SUM($G$8:$G$37)+SUM($Q$8:$Q$37)&gt;0,SUM(Q12,Q17,Q22,Q27,Q32,Q37),"")</f>
        <v>3499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2024-09-28T17:41:32Z</dcterms:modified>
</cp:coreProperties>
</file>